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390" windowHeight="8700"/>
  </bookViews>
  <sheets>
    <sheet name="ут.4" sheetId="14" r:id="rId1"/>
  </sheets>
  <definedNames>
    <definedName name="_xlnm.Print_Titles" localSheetId="0">ут.4!$19:$19</definedName>
    <definedName name="_xlnm.Print_Area" localSheetId="0">ут.4!$A$1:$D$31</definedName>
  </definedNames>
  <calcPr calcId="125725" fullCalcOnLoad="1"/>
</workbook>
</file>

<file path=xl/calcChain.xml><?xml version="1.0" encoding="utf-8"?>
<calcChain xmlns="http://schemas.openxmlformats.org/spreadsheetml/2006/main">
  <c r="D29" i="14"/>
  <c r="C29"/>
  <c r="B29"/>
  <c r="D26"/>
  <c r="D25"/>
  <c r="D24"/>
  <c r="C26"/>
  <c r="C25"/>
  <c r="C24"/>
  <c r="B26"/>
  <c r="B25"/>
  <c r="B24"/>
  <c r="D21"/>
  <c r="D20"/>
  <c r="C21"/>
  <c r="C20"/>
  <c r="B21"/>
  <c r="B20"/>
</calcChain>
</file>

<file path=xl/sharedStrings.xml><?xml version="1.0" encoding="utf-8"?>
<sst xmlns="http://schemas.openxmlformats.org/spreadsheetml/2006/main" count="29" uniqueCount="26">
  <si>
    <t>тыс. руб.</t>
  </si>
  <si>
    <t xml:space="preserve">                     Виды заимствований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</si>
  <si>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</si>
  <si>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</si>
  <si>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</si>
  <si>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</si>
  <si>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</si>
  <si>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</si>
  <si>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</si>
  <si>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</si>
  <si>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в том числе: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</si>
  <si>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 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</si>
  <si>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</si>
  <si>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2017 год</t>
  </si>
  <si>
    <t>2018 год</t>
  </si>
  <si>
    <t>2019 год</t>
  </si>
  <si>
    <t>Программа муниципальных внутренних заимствований на 2017 год и на плановый период 2018 и 2019 годов</t>
  </si>
  <si>
    <t xml:space="preserve">                                                                                                                    к решению Совета депутатов </t>
  </si>
  <si>
    <t xml:space="preserve">                                                                                                                    города Мурманска</t>
  </si>
  <si>
    <t xml:space="preserve">                                                                                                                    от_____________№ ________</t>
  </si>
  <si>
    <r>
      <t xml:space="preserve">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                      Приложение 13</t>
    </r>
  </si>
  <si>
    <t xml:space="preserve">                                                                                                                    от 20.12.2016 № 32-572</t>
  </si>
  <si>
    <t xml:space="preserve">                                                                                                                    (в редакции решения Совета </t>
  </si>
  <si>
    <t xml:space="preserve">                                                                                                                    депутатов города Мурманска</t>
  </si>
  <si>
    <t xml:space="preserve">                                                                                                                    от_____________ №_______)</t>
  </si>
  <si>
    <r>
      <t xml:space="preserve">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                      Приложение 10</t>
    </r>
  </si>
</sst>
</file>

<file path=xl/styles.xml><?xml version="1.0" encoding="utf-8"?>
<styleSheet xmlns="http://schemas.openxmlformats.org/spreadsheetml/2006/main">
  <numFmts count="2">
    <numFmt numFmtId="174" formatCode="0.0"/>
    <numFmt numFmtId="178" formatCode="#,##0.0"/>
  </numFmts>
  <fonts count="2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9"/>
      <name val="Arial Cyr"/>
      <charset val="204"/>
    </font>
    <font>
      <u/>
      <sz val="9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178" fontId="3" fillId="0" borderId="0" xfId="0" applyNumberFormat="1" applyFont="1" applyFill="1" applyBorder="1" applyAlignment="1">
      <alignment vertical="top"/>
    </xf>
    <xf numFmtId="178" fontId="4" fillId="0" borderId="0" xfId="0" applyNumberFormat="1" applyFont="1" applyBorder="1" applyAlignment="1">
      <alignment vertical="top"/>
    </xf>
    <xf numFmtId="178" fontId="3" fillId="0" borderId="0" xfId="0" applyNumberFormat="1" applyFont="1" applyBorder="1" applyAlignment="1">
      <alignment horizontal="right" vertical="top"/>
    </xf>
    <xf numFmtId="178" fontId="4" fillId="0" borderId="0" xfId="0" applyNumberFormat="1" applyFont="1" applyBorder="1" applyAlignment="1">
      <alignment horizontal="right" vertical="top"/>
    </xf>
    <xf numFmtId="178" fontId="2" fillId="0" borderId="0" xfId="0" applyNumberFormat="1" applyFont="1" applyBorder="1" applyAlignment="1">
      <alignment horizontal="right" vertical="top"/>
    </xf>
    <xf numFmtId="0" fontId="5" fillId="0" borderId="0" xfId="0" applyFont="1"/>
    <xf numFmtId="0" fontId="6" fillId="0" borderId="0" xfId="0" applyFont="1" applyBorder="1"/>
    <xf numFmtId="0" fontId="9" fillId="0" borderId="0" xfId="0" applyFont="1" applyBorder="1" applyAlignment="1">
      <alignment vertical="top" wrapText="1"/>
    </xf>
    <xf numFmtId="0" fontId="8" fillId="0" borderId="0" xfId="0" applyFont="1" applyBorder="1"/>
    <xf numFmtId="0" fontId="0" fillId="0" borderId="0" xfId="0" applyBorder="1"/>
    <xf numFmtId="178" fontId="0" fillId="0" borderId="0" xfId="0" applyNumberFormat="1" applyBorder="1"/>
    <xf numFmtId="0" fontId="5" fillId="0" borderId="0" xfId="0" applyFont="1" applyBorder="1"/>
    <xf numFmtId="0" fontId="7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178" fontId="6" fillId="0" borderId="0" xfId="0" applyNumberFormat="1" applyFont="1" applyBorder="1"/>
    <xf numFmtId="49" fontId="10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/>
    <xf numFmtId="178" fontId="11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4" fontId="1" fillId="0" borderId="0" xfId="0" applyNumberFormat="1" applyFont="1" applyFill="1" applyBorder="1"/>
    <xf numFmtId="178" fontId="2" fillId="0" borderId="0" xfId="0" applyNumberFormat="1" applyFont="1" applyFill="1" applyBorder="1"/>
    <xf numFmtId="178" fontId="1" fillId="0" borderId="0" xfId="0" applyNumberFormat="1" applyFont="1" applyFill="1" applyBorder="1"/>
    <xf numFmtId="178" fontId="12" fillId="0" borderId="0" xfId="0" applyNumberFormat="1" applyFont="1" applyFill="1" applyBorder="1"/>
    <xf numFmtId="178" fontId="15" fillId="0" borderId="0" xfId="0" applyNumberFormat="1" applyFont="1" applyFill="1" applyBorder="1" applyAlignment="1">
      <alignment horizontal="left"/>
    </xf>
    <xf numFmtId="178" fontId="16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174" fontId="1" fillId="0" borderId="0" xfId="0" applyNumberFormat="1" applyFont="1" applyFill="1" applyBorder="1" applyAlignment="1">
      <alignment horizontal="left"/>
    </xf>
    <xf numFmtId="174" fontId="2" fillId="0" borderId="0" xfId="0" applyNumberFormat="1" applyFont="1" applyFill="1" applyBorder="1" applyAlignment="1">
      <alignment horizontal="left"/>
    </xf>
    <xf numFmtId="178" fontId="1" fillId="0" borderId="0" xfId="0" applyNumberFormat="1" applyFont="1" applyFill="1" applyBorder="1" applyAlignment="1">
      <alignment vertical="top"/>
    </xf>
    <xf numFmtId="14" fontId="1" fillId="0" borderId="0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/>
    <xf numFmtId="0" fontId="14" fillId="0" borderId="0" xfId="0" applyFont="1"/>
    <xf numFmtId="178" fontId="17" fillId="0" borderId="0" xfId="0" applyNumberFormat="1" applyFont="1" applyBorder="1"/>
    <xf numFmtId="178" fontId="3" fillId="0" borderId="0" xfId="0" applyNumberFormat="1" applyFon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vertical="top"/>
    </xf>
    <xf numFmtId="0" fontId="18" fillId="0" borderId="0" xfId="0" applyFont="1" applyAlignment="1"/>
    <xf numFmtId="0" fontId="19" fillId="0" borderId="0" xfId="0" applyFont="1" applyAlignment="1"/>
    <xf numFmtId="0" fontId="5" fillId="0" borderId="0" xfId="0" applyFont="1" applyAlignment="1">
      <alignment vertical="top" wrapText="1"/>
    </xf>
    <xf numFmtId="0" fontId="15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4"/>
  <sheetViews>
    <sheetView tabSelected="1" zoomScaleNormal="100" zoomScaleSheetLayoutView="100" workbookViewId="0">
      <selection activeCell="E1" sqref="E1:J88"/>
    </sheetView>
  </sheetViews>
  <sheetFormatPr defaultRowHeight="12.75"/>
  <cols>
    <col min="1" max="1" width="58.140625" customWidth="1"/>
    <col min="2" max="2" width="12.85546875" customWidth="1"/>
    <col min="3" max="3" width="12" customWidth="1"/>
    <col min="4" max="4" width="12.85546875" customWidth="1"/>
    <col min="5" max="5" width="14.28515625" customWidth="1"/>
    <col min="6" max="6" width="13.5703125" customWidth="1"/>
    <col min="7" max="7" width="45.28515625" customWidth="1"/>
    <col min="8" max="8" width="10.7109375" bestFit="1" customWidth="1"/>
  </cols>
  <sheetData>
    <row r="1" spans="1:28" ht="15.75">
      <c r="A1" s="56" t="s">
        <v>25</v>
      </c>
      <c r="B1" s="56"/>
      <c r="C1" s="57"/>
      <c r="D1" s="57"/>
      <c r="E1" s="53"/>
      <c r="F1" s="53"/>
      <c r="G1" s="53"/>
    </row>
    <row r="2" spans="1:28" ht="15.75">
      <c r="A2" s="58" t="s">
        <v>17</v>
      </c>
      <c r="B2" s="58"/>
      <c r="C2" s="57"/>
      <c r="D2" s="57"/>
      <c r="E2" s="49"/>
      <c r="F2" s="49"/>
      <c r="G2" s="49"/>
    </row>
    <row r="3" spans="1:28" ht="15.75">
      <c r="A3" s="58" t="s">
        <v>18</v>
      </c>
      <c r="B3" s="58"/>
      <c r="C3" s="57"/>
      <c r="D3" s="57"/>
      <c r="E3" s="49"/>
      <c r="F3" s="49"/>
      <c r="G3" s="49"/>
    </row>
    <row r="4" spans="1:28" ht="15.75">
      <c r="A4" s="58" t="s">
        <v>19</v>
      </c>
      <c r="B4" s="58"/>
      <c r="C4" s="57"/>
      <c r="D4" s="57"/>
      <c r="E4" s="49"/>
      <c r="F4" s="49"/>
      <c r="G4" s="49"/>
    </row>
    <row r="5" spans="1:28" ht="15.75">
      <c r="A5" s="4"/>
      <c r="B5" s="4"/>
      <c r="C5" s="48"/>
      <c r="D5" s="48"/>
      <c r="E5" s="49"/>
      <c r="F5" s="49"/>
      <c r="G5" s="49"/>
    </row>
    <row r="6" spans="1:28" ht="15.75">
      <c r="A6" s="56" t="s">
        <v>20</v>
      </c>
      <c r="B6" s="56"/>
      <c r="C6" s="57"/>
      <c r="D6" s="57"/>
      <c r="E6" s="53"/>
      <c r="F6" s="54"/>
      <c r="G6" s="54"/>
    </row>
    <row r="7" spans="1:28" ht="15.75">
      <c r="A7" s="58" t="s">
        <v>17</v>
      </c>
      <c r="B7" s="58"/>
      <c r="C7" s="57"/>
      <c r="D7" s="57"/>
      <c r="E7" s="5"/>
      <c r="F7" s="5"/>
    </row>
    <row r="8" spans="1:28" ht="15.75">
      <c r="A8" s="58" t="s">
        <v>18</v>
      </c>
      <c r="B8" s="58"/>
      <c r="C8" s="57"/>
      <c r="D8" s="57"/>
      <c r="E8" s="5"/>
      <c r="F8" s="5"/>
    </row>
    <row r="9" spans="1:28" ht="15.75">
      <c r="A9" s="58" t="s">
        <v>21</v>
      </c>
      <c r="B9" s="58"/>
      <c r="C9" s="57"/>
      <c r="D9" s="5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5.75">
      <c r="A10" s="58" t="s">
        <v>22</v>
      </c>
      <c r="B10" s="58"/>
      <c r="C10" s="57"/>
      <c r="D10" s="5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ht="15.75">
      <c r="A11" s="58" t="s">
        <v>23</v>
      </c>
      <c r="B11" s="58"/>
      <c r="C11" s="57"/>
      <c r="D11" s="5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5.75">
      <c r="A12" s="58" t="s">
        <v>24</v>
      </c>
      <c r="B12" s="58"/>
      <c r="C12" s="57"/>
      <c r="D12" s="5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5.75">
      <c r="A13" s="4"/>
      <c r="B13" s="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5.75">
      <c r="A14" s="4"/>
      <c r="B14" s="4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36.75" customHeight="1">
      <c r="A15" s="59" t="s">
        <v>16</v>
      </c>
      <c r="B15" s="60"/>
      <c r="C15" s="61"/>
      <c r="D15" s="61"/>
      <c r="E15" s="18"/>
      <c r="F15" s="18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4.25" customHeight="1">
      <c r="A16" s="4"/>
      <c r="B16" s="4"/>
      <c r="C16" s="43"/>
      <c r="D16" s="18"/>
      <c r="E16" s="18"/>
      <c r="F16" s="18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4.25" customHeight="1">
      <c r="A17" s="5"/>
      <c r="B17" s="5"/>
      <c r="C17" s="43"/>
      <c r="D17" s="18"/>
      <c r="E17" s="18"/>
      <c r="F17" s="18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4.25" customHeight="1">
      <c r="A18" s="6"/>
      <c r="C18" s="19"/>
      <c r="D18" s="24" t="s">
        <v>0</v>
      </c>
      <c r="E18" s="18"/>
      <c r="F18" s="18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21.75" customHeight="1">
      <c r="A19" s="47" t="s">
        <v>1</v>
      </c>
      <c r="B19" s="44" t="s">
        <v>13</v>
      </c>
      <c r="C19" s="44" t="s">
        <v>14</v>
      </c>
      <c r="D19" s="44" t="s">
        <v>15</v>
      </c>
      <c r="E19" s="18"/>
      <c r="F19" s="18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8" customHeight="1">
      <c r="A20" s="1" t="s">
        <v>2</v>
      </c>
      <c r="B20" s="51">
        <f>B21+B24</f>
        <v>296000</v>
      </c>
      <c r="C20" s="51">
        <f>C21+C24</f>
        <v>320000</v>
      </c>
      <c r="D20" s="51">
        <f>D21+D24</f>
        <v>305000</v>
      </c>
      <c r="E20" s="50"/>
      <c r="F20" s="18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31.5">
      <c r="A21" s="45" t="s">
        <v>3</v>
      </c>
      <c r="B21" s="7">
        <f>B22-B23</f>
        <v>296000</v>
      </c>
      <c r="C21" s="7">
        <f>C22-C23</f>
        <v>320000</v>
      </c>
      <c r="D21" s="7">
        <f>D22-D23</f>
        <v>305000</v>
      </c>
      <c r="E21" s="13"/>
      <c r="F21" s="18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47.25">
      <c r="A22" s="46" t="s">
        <v>4</v>
      </c>
      <c r="B22" s="52">
        <v>4357912</v>
      </c>
      <c r="C22" s="52">
        <v>3149838</v>
      </c>
      <c r="D22" s="52">
        <v>3698790</v>
      </c>
      <c r="E22" s="14"/>
      <c r="F22" s="21"/>
      <c r="G22" s="17"/>
      <c r="H22" s="17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ht="33" customHeight="1">
      <c r="A23" s="46" t="s">
        <v>9</v>
      </c>
      <c r="B23" s="52">
        <v>4061912</v>
      </c>
      <c r="C23" s="52">
        <v>2829838</v>
      </c>
      <c r="D23" s="52">
        <v>3393790</v>
      </c>
      <c r="E23" s="62"/>
      <c r="F23" s="18"/>
      <c r="G23" s="17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31.5" customHeight="1">
      <c r="A24" s="45" t="s">
        <v>5</v>
      </c>
      <c r="B24" s="7">
        <f>B25</f>
        <v>0</v>
      </c>
      <c r="C24" s="7">
        <f>C25</f>
        <v>0</v>
      </c>
      <c r="D24" s="7">
        <f>D25</f>
        <v>0</v>
      </c>
      <c r="E24" s="63"/>
      <c r="F24" s="20"/>
      <c r="G24" s="17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47.25">
      <c r="A25" s="45" t="s">
        <v>6</v>
      </c>
      <c r="B25" s="9">
        <f>B26-B29</f>
        <v>0</v>
      </c>
      <c r="C25" s="9">
        <f>C26-C29</f>
        <v>0</v>
      </c>
      <c r="D25" s="9">
        <f>D26-D29</f>
        <v>0</v>
      </c>
      <c r="E25" s="13"/>
      <c r="F25" s="18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47.25" customHeight="1">
      <c r="A26" s="46" t="s">
        <v>7</v>
      </c>
      <c r="B26" s="10">
        <f>B28</f>
        <v>561978</v>
      </c>
      <c r="C26" s="10">
        <f>C28</f>
        <v>574946</v>
      </c>
      <c r="D26" s="10">
        <f>D28</f>
        <v>592930</v>
      </c>
      <c r="E26" s="13"/>
      <c r="F26" s="18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14.25" customHeight="1">
      <c r="A27" s="46" t="s">
        <v>10</v>
      </c>
      <c r="B27" s="10"/>
      <c r="C27" s="10"/>
      <c r="D27" s="10"/>
      <c r="E27" s="13"/>
      <c r="F27" s="18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80.25" customHeight="1">
      <c r="A28" s="46" t="s">
        <v>11</v>
      </c>
      <c r="B28" s="10">
        <v>561978</v>
      </c>
      <c r="C28" s="10">
        <v>574946</v>
      </c>
      <c r="D28" s="10">
        <v>592930</v>
      </c>
      <c r="E28" s="13"/>
      <c r="F28" s="18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49.5" customHeight="1">
      <c r="A29" s="46" t="s">
        <v>8</v>
      </c>
      <c r="B29" s="10">
        <f>B31</f>
        <v>561978</v>
      </c>
      <c r="C29" s="10">
        <f>C31</f>
        <v>574946</v>
      </c>
      <c r="D29" s="10">
        <f>D31</f>
        <v>592930</v>
      </c>
      <c r="E29" s="13"/>
      <c r="F29" s="18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ht="15.75">
      <c r="A30" s="46" t="s">
        <v>10</v>
      </c>
      <c r="B30" s="10"/>
      <c r="C30" s="10"/>
      <c r="D30" s="10"/>
      <c r="E30" s="13"/>
      <c r="F30" s="18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81.75" customHeight="1">
      <c r="A31" s="2" t="s">
        <v>12</v>
      </c>
      <c r="B31" s="10">
        <v>561978</v>
      </c>
      <c r="C31" s="10">
        <v>574946</v>
      </c>
      <c r="D31" s="10">
        <v>592930</v>
      </c>
      <c r="E31" s="13"/>
      <c r="F31" s="18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15.75">
      <c r="A32" s="1"/>
      <c r="B32" s="9"/>
      <c r="C32" s="22"/>
      <c r="D32" s="13"/>
      <c r="E32" s="13"/>
      <c r="F32" s="18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ht="15.75">
      <c r="A33" s="3"/>
      <c r="B33" s="9"/>
      <c r="C33" s="22"/>
      <c r="D33" s="13"/>
      <c r="E33" s="13"/>
      <c r="F33" s="18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.75">
      <c r="A34" s="1"/>
      <c r="B34" s="9"/>
      <c r="C34" s="22"/>
      <c r="D34" s="13"/>
      <c r="E34" s="13"/>
      <c r="F34" s="18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15.75">
      <c r="A35" s="1"/>
      <c r="B35" s="9"/>
      <c r="C35" s="22"/>
      <c r="D35" s="13"/>
      <c r="E35" s="13"/>
      <c r="F35" s="18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ht="32.25" customHeight="1">
      <c r="A36" s="2"/>
      <c r="B36" s="10"/>
      <c r="C36" s="13"/>
      <c r="D36" s="13"/>
      <c r="E36" s="13"/>
      <c r="F36" s="18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ht="15.75">
      <c r="A37" s="3"/>
      <c r="B37" s="9"/>
      <c r="C37" s="13"/>
      <c r="D37" s="13"/>
      <c r="E37" s="13"/>
      <c r="F37" s="18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ht="15.75">
      <c r="A38" s="1"/>
      <c r="B38" s="9"/>
      <c r="C38" s="13"/>
      <c r="D38" s="13"/>
      <c r="E38" s="13"/>
      <c r="F38" s="18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ht="15.75">
      <c r="A39" s="1"/>
      <c r="B39" s="9"/>
      <c r="C39" s="13"/>
      <c r="D39" s="13"/>
      <c r="E39" s="13"/>
      <c r="F39" s="18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ht="32.25" customHeight="1">
      <c r="A40" s="2"/>
      <c r="B40" s="8"/>
      <c r="C40" s="13"/>
      <c r="D40" s="13"/>
      <c r="E40" s="13"/>
      <c r="F40" s="18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.75">
      <c r="A41" s="1"/>
      <c r="B41" s="11"/>
      <c r="C41" s="13"/>
      <c r="D41" s="13"/>
      <c r="E41" s="13"/>
      <c r="F41" s="18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spans="1:28" ht="15.75">
      <c r="A42" s="5"/>
      <c r="B42" s="23"/>
      <c r="C42" s="15"/>
      <c r="D42" s="15"/>
      <c r="E42" s="15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ht="15.75">
      <c r="A43" s="25"/>
      <c r="B43" s="2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ht="15.75">
      <c r="A44" s="64"/>
      <c r="B44" s="64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ht="15.75">
      <c r="A45" s="27"/>
      <c r="B45" s="2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.75">
      <c r="A46" s="25"/>
      <c r="B46" s="2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ht="15.75">
      <c r="A47" s="28"/>
      <c r="B47" s="29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ht="12.75" customHeight="1">
      <c r="A48" s="30"/>
      <c r="B48" s="3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15.75">
      <c r="A49" s="32"/>
      <c r="B49" s="3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15.75">
      <c r="A50" s="32"/>
      <c r="B50" s="34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15.75">
      <c r="A51" s="31"/>
      <c r="B51" s="34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15.75">
      <c r="A52" s="31"/>
      <c r="B52" s="34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15.75">
      <c r="A53" s="31"/>
      <c r="B53" s="34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13.5" customHeight="1">
      <c r="A54" s="31"/>
      <c r="B54" s="3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15.75">
      <c r="A55" s="31"/>
      <c r="B55" s="35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15.75">
      <c r="A56" s="31"/>
      <c r="B56" s="3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15.75">
      <c r="A57" s="31"/>
      <c r="B57" s="3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15.75">
      <c r="A58" s="31"/>
      <c r="B58" s="3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15.75">
      <c r="A59" s="28"/>
      <c r="B59" s="3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1:28" ht="15.75">
      <c r="A60" s="36"/>
      <c r="B60" s="37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 spans="1:28" ht="15.75">
      <c r="A61" s="38"/>
      <c r="B61" s="34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15.75">
      <c r="A62" s="39"/>
      <c r="B62" s="34"/>
      <c r="C62" s="17"/>
      <c r="D62" s="17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ht="15.75">
      <c r="A63" s="39"/>
      <c r="B63" s="34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15.75">
      <c r="A64" s="39"/>
      <c r="B64" s="34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15.75">
      <c r="A65" s="39"/>
      <c r="B65" s="34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15.75">
      <c r="A66" s="39"/>
      <c r="B66" s="33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15.75">
      <c r="A67" s="39"/>
      <c r="B67" s="33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15.75">
      <c r="A68" s="39"/>
      <c r="B68" s="34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15.75">
      <c r="A69" s="40"/>
      <c r="B69" s="33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15.75">
      <c r="A70" s="31"/>
      <c r="B70" s="34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1:28" ht="15.75">
      <c r="A71" s="28"/>
      <c r="B71" s="34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 spans="1:28" ht="27.75" customHeight="1">
      <c r="A72" s="65"/>
      <c r="B72" s="4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 spans="1:28" ht="15.75">
      <c r="A73" s="65"/>
      <c r="B73" s="33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15.75">
      <c r="A74" s="42"/>
      <c r="B74" s="3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1:28">
      <c r="A75" s="12"/>
      <c r="B75" s="12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>
      <c r="A76" s="12"/>
      <c r="B76" s="12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>
      <c r="A77" s="12"/>
      <c r="B77" s="12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1:28">
      <c r="A78" s="12"/>
      <c r="B78" s="12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>
      <c r="A79" s="12"/>
      <c r="B79" s="12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1:28">
      <c r="A80" s="12"/>
      <c r="B80" s="12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7.75" customHeight="1">
      <c r="A81" s="55"/>
      <c r="B81" s="55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1:28">
      <c r="A82" s="12"/>
      <c r="B82" s="12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1:28">
      <c r="B83" s="12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 spans="1:28">
      <c r="A84" s="12"/>
      <c r="B84" s="12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1:28">
      <c r="B85" s="12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 spans="1:28">
      <c r="A86" s="12"/>
      <c r="B86" s="12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 spans="1:28">
      <c r="A87" s="12"/>
      <c r="B87" s="12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1:28">
      <c r="A88" s="12"/>
      <c r="B88" s="12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 spans="1:28">
      <c r="A89" s="12"/>
      <c r="B89" s="12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 spans="1:28">
      <c r="A90" s="12"/>
      <c r="B90" s="12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1:28">
      <c r="A91" s="12"/>
      <c r="B91" s="12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1:28">
      <c r="A92" s="12"/>
      <c r="B92" s="12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1:28">
      <c r="A93" s="12"/>
      <c r="B93" s="12"/>
    </row>
    <row r="94" spans="1:28">
      <c r="A94" s="12"/>
      <c r="B94" s="12"/>
    </row>
  </sheetData>
  <mergeCells count="18">
    <mergeCell ref="A8:D8"/>
    <mergeCell ref="A9:D9"/>
    <mergeCell ref="E23:E24"/>
    <mergeCell ref="A44:B44"/>
    <mergeCell ref="A72:A73"/>
    <mergeCell ref="A10:D10"/>
    <mergeCell ref="A11:D11"/>
    <mergeCell ref="A12:D12"/>
    <mergeCell ref="E1:G1"/>
    <mergeCell ref="E6:G6"/>
    <mergeCell ref="A81:B81"/>
    <mergeCell ref="A1:D1"/>
    <mergeCell ref="A2:D2"/>
    <mergeCell ref="A3:D3"/>
    <mergeCell ref="A4:D4"/>
    <mergeCell ref="A15:D15"/>
    <mergeCell ref="A6:D6"/>
    <mergeCell ref="A7:D7"/>
  </mergeCells>
  <pageMargins left="0.98425196850393704" right="0.59055118110236227" top="0.78740157480314965" bottom="0.78740157480314965" header="0.51181102362204722" footer="0.51181102362204722"/>
  <pageSetup paperSize="9" scale="90" firstPageNumber="397" orientation="portrait" useFirstPageNumber="1" r:id="rId1"/>
  <headerFooter alignWithMargins="0"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ут.4</vt:lpstr>
      <vt:lpstr>ут.4!Заголовки_для_печати</vt:lpstr>
      <vt:lpstr>ут.4!Область_печати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jrj</dc:creator>
  <cp:lastModifiedBy>Усольцев Алексей Игоревич</cp:lastModifiedBy>
  <cp:lastPrinted>2017-11-17T17:51:09Z</cp:lastPrinted>
  <dcterms:created xsi:type="dcterms:W3CDTF">2007-08-19T23:37:14Z</dcterms:created>
  <dcterms:modified xsi:type="dcterms:W3CDTF">2017-11-13T06:06:22Z</dcterms:modified>
</cp:coreProperties>
</file>